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7055" windowHeight="6345" activeTab="1"/>
  </bookViews>
  <sheets>
    <sheet name="Sheet1 (2)" sheetId="4" r:id="rId1"/>
    <sheet name="Sheet1" sheetId="1" r:id="rId2"/>
    <sheet name="CONTOH 3" sheetId="2" r:id="rId3"/>
    <sheet name="BAHAN BAKAR" sheetId="3" r:id="rId4"/>
  </sheets>
  <definedNames>
    <definedName name="solver_adj" localSheetId="3" hidden="1">'BAHAN BAKAR'!$D$18:$F$18</definedName>
    <definedName name="solver_adj" localSheetId="2" hidden="1">'CONTOH 3'!$D$22:$F$22</definedName>
    <definedName name="solver_adj" localSheetId="1" hidden="1">Sheet1!$D$18:$E$18</definedName>
    <definedName name="solver_adj" localSheetId="0" hidden="1">'Sheet1 (2)'!$D$18:$E$18</definedName>
    <definedName name="solver_cvg" localSheetId="3" hidden="1">0.0001</definedName>
    <definedName name="solver_cvg" localSheetId="2" hidden="1">0.0001</definedName>
    <definedName name="solver_cvg" localSheetId="1" hidden="1">0.0001</definedName>
    <definedName name="solver_cvg" localSheetId="0" hidden="1">0.0001</definedName>
    <definedName name="solver_drv" localSheetId="3" hidden="1">1</definedName>
    <definedName name="solver_drv" localSheetId="2" hidden="1">1</definedName>
    <definedName name="solver_drv" localSheetId="1" hidden="1">1</definedName>
    <definedName name="solver_drv" localSheetId="0" hidden="1">1</definedName>
    <definedName name="solver_est" localSheetId="3" hidden="1">1</definedName>
    <definedName name="solver_est" localSheetId="2" hidden="1">1</definedName>
    <definedName name="solver_est" localSheetId="1" hidden="1">1</definedName>
    <definedName name="solver_est" localSheetId="0" hidden="1">1</definedName>
    <definedName name="solver_itr" localSheetId="3" hidden="1">100</definedName>
    <definedName name="solver_itr" localSheetId="2" hidden="1">100</definedName>
    <definedName name="solver_itr" localSheetId="1" hidden="1">100</definedName>
    <definedName name="solver_itr" localSheetId="0" hidden="1">100</definedName>
    <definedName name="solver_lhs1" localSheetId="3" hidden="1">'BAHAN BAKAR'!$C$20:$C$23</definedName>
    <definedName name="solver_lhs1" localSheetId="2" hidden="1">'CONTOH 3'!$C$24:$C$28</definedName>
    <definedName name="solver_lhs1" localSheetId="1" hidden="1">Sheet1!$C$20:$C$22</definedName>
    <definedName name="solver_lhs1" localSheetId="0" hidden="1">'Sheet1 (2)'!$C$20:$C$22</definedName>
    <definedName name="solver_lhs2" localSheetId="3" hidden="1">'BAHAN BAKAR'!$C$21</definedName>
    <definedName name="solver_lhs3" localSheetId="3" hidden="1">'BAHAN BAKAR'!$C$22</definedName>
    <definedName name="solver_lhs4" localSheetId="3" hidden="1">'BAHAN BAKAR'!$C$23</definedName>
    <definedName name="solver_lin" localSheetId="3" hidden="1">1</definedName>
    <definedName name="solver_lin" localSheetId="2" hidden="1">1</definedName>
    <definedName name="solver_lin" localSheetId="1" hidden="1">1</definedName>
    <definedName name="solver_lin" localSheetId="0" hidden="1">1</definedName>
    <definedName name="solver_neg" localSheetId="3" hidden="1">1</definedName>
    <definedName name="solver_neg" localSheetId="2" hidden="1">1</definedName>
    <definedName name="solver_neg" localSheetId="1" hidden="1">1</definedName>
    <definedName name="solver_neg" localSheetId="0" hidden="1">1</definedName>
    <definedName name="solver_num" localSheetId="3" hidden="1">1</definedName>
    <definedName name="solver_num" localSheetId="2" hidden="1">1</definedName>
    <definedName name="solver_num" localSheetId="1" hidden="1">1</definedName>
    <definedName name="solver_num" localSheetId="0" hidden="1">1</definedName>
    <definedName name="solver_nwt" localSheetId="3" hidden="1">1</definedName>
    <definedName name="solver_nwt" localSheetId="2" hidden="1">1</definedName>
    <definedName name="solver_nwt" localSheetId="1" hidden="1">1</definedName>
    <definedName name="solver_nwt" localSheetId="0" hidden="1">1</definedName>
    <definedName name="solver_opt" localSheetId="3" hidden="1">'BAHAN BAKAR'!$D$26</definedName>
    <definedName name="solver_opt" localSheetId="2" hidden="1">'CONTOH 3'!$D$31</definedName>
    <definedName name="solver_opt" localSheetId="1" hidden="1">Sheet1!$D$25</definedName>
    <definedName name="solver_opt" localSheetId="0" hidden="1">'Sheet1 (2)'!$D$25</definedName>
    <definedName name="solver_pre" localSheetId="3" hidden="1">0.000001</definedName>
    <definedName name="solver_pre" localSheetId="2" hidden="1">0.000001</definedName>
    <definedName name="solver_pre" localSheetId="1" hidden="1">0.000001</definedName>
    <definedName name="solver_pre" localSheetId="0" hidden="1">0.000001</definedName>
    <definedName name="solver_rel1" localSheetId="3" hidden="1">1</definedName>
    <definedName name="solver_rel1" localSheetId="2" hidden="1">1</definedName>
    <definedName name="solver_rel1" localSheetId="1" hidden="1">1</definedName>
    <definedName name="solver_rel1" localSheetId="0" hidden="1">1</definedName>
    <definedName name="solver_rel2" localSheetId="3" hidden="1">1</definedName>
    <definedName name="solver_rel3" localSheetId="3" hidden="1">1</definedName>
    <definedName name="solver_rel4" localSheetId="3" hidden="1">1</definedName>
    <definedName name="solver_rhs1" localSheetId="3" hidden="1">'BAHAN BAKAR'!$B$20:$B$23</definedName>
    <definedName name="solver_rhs1" localSheetId="2" hidden="1">'CONTOH 3'!$B$24:$B$28</definedName>
    <definedName name="solver_rhs1" localSheetId="1" hidden="1">Sheet1!$B$20:$B$22</definedName>
    <definedName name="solver_rhs1" localSheetId="0" hidden="1">'Sheet1 (2)'!$B$20:$B$22</definedName>
    <definedName name="solver_rhs2" localSheetId="3" hidden="1">'BAHAN BAKAR'!$B$21</definedName>
    <definedName name="solver_rhs3" localSheetId="3" hidden="1">'BAHAN BAKAR'!$B$22</definedName>
    <definedName name="solver_rhs4" localSheetId="3" hidden="1">'BAHAN BAKAR'!$B$23</definedName>
    <definedName name="solver_scl" localSheetId="3" hidden="1">2</definedName>
    <definedName name="solver_scl" localSheetId="2" hidden="1">2</definedName>
    <definedName name="solver_scl" localSheetId="1" hidden="1">2</definedName>
    <definedName name="solver_scl" localSheetId="0" hidden="1">2</definedName>
    <definedName name="solver_sho" localSheetId="3" hidden="1">2</definedName>
    <definedName name="solver_sho" localSheetId="2" hidden="1">2</definedName>
    <definedName name="solver_sho" localSheetId="1" hidden="1">2</definedName>
    <definedName name="solver_sho" localSheetId="0" hidden="1">2</definedName>
    <definedName name="solver_tim" localSheetId="3" hidden="1">100</definedName>
    <definedName name="solver_tim" localSheetId="2" hidden="1">100</definedName>
    <definedName name="solver_tim" localSheetId="1" hidden="1">100</definedName>
    <definedName name="solver_tim" localSheetId="0" hidden="1">100</definedName>
    <definedName name="solver_tol" localSheetId="3" hidden="1">0.05</definedName>
    <definedName name="solver_tol" localSheetId="2" hidden="1">0.05</definedName>
    <definedName name="solver_tol" localSheetId="1" hidden="1">0.05</definedName>
    <definedName name="solver_tol" localSheetId="0" hidden="1">0.05</definedName>
    <definedName name="solver_typ" localSheetId="3" hidden="1">1</definedName>
    <definedName name="solver_typ" localSheetId="2" hidden="1">1</definedName>
    <definedName name="solver_typ" localSheetId="1" hidden="1">1</definedName>
    <definedName name="solver_typ" localSheetId="0" hidden="1">1</definedName>
    <definedName name="solver_val" localSheetId="3" hidden="1">0</definedName>
    <definedName name="solver_val" localSheetId="2" hidden="1">0</definedName>
    <definedName name="solver_val" localSheetId="1" hidden="1">0</definedName>
    <definedName name="solver_val" localSheetId="0" hidden="1">0</definedName>
  </definedNames>
  <calcPr calcId="124519"/>
</workbook>
</file>

<file path=xl/calcChain.xml><?xml version="1.0" encoding="utf-8"?>
<calcChain xmlns="http://schemas.openxmlformats.org/spreadsheetml/2006/main">
  <c r="C22" i="3"/>
  <c r="C23"/>
  <c r="C21"/>
  <c r="C20"/>
  <c r="F25"/>
  <c r="E25"/>
  <c r="D25"/>
  <c r="F30" i="2"/>
  <c r="E30"/>
  <c r="D31" s="1"/>
  <c r="D30"/>
  <c r="C25"/>
  <c r="C26"/>
  <c r="C27"/>
  <c r="C28"/>
  <c r="C24"/>
  <c r="E24" i="4"/>
  <c r="D24"/>
  <c r="C22"/>
  <c r="C21"/>
  <c r="C20"/>
  <c r="E24" i="1"/>
  <c r="D24"/>
  <c r="C21"/>
  <c r="C22"/>
  <c r="C20"/>
  <c r="D26" i="3" l="1"/>
  <c r="D25" i="4"/>
  <c r="D25" i="1"/>
</calcChain>
</file>

<file path=xl/sharedStrings.xml><?xml version="1.0" encoding="utf-8"?>
<sst xmlns="http://schemas.openxmlformats.org/spreadsheetml/2006/main" count="155" uniqueCount="98">
  <si>
    <t>Variabel keputusan</t>
  </si>
  <si>
    <t>x1=tomat</t>
  </si>
  <si>
    <t>x2=jagung</t>
  </si>
  <si>
    <t>z=maksimum profit</t>
  </si>
  <si>
    <t>Fungsi tujuan</t>
  </si>
  <si>
    <t>max</t>
  </si>
  <si>
    <t>z=2x1 + x2</t>
  </si>
  <si>
    <t>Fungsi kendala</t>
  </si>
  <si>
    <t>Tomat dan jagung</t>
  </si>
  <si>
    <r>
      <t xml:space="preserve">2x1 + x2 </t>
    </r>
    <r>
      <rPr>
        <sz val="11"/>
        <color theme="1"/>
        <rFont val="Calibri"/>
        <family val="2"/>
      </rPr>
      <t>≤ 5</t>
    </r>
  </si>
  <si>
    <r>
      <t xml:space="preserve">x1 </t>
    </r>
    <r>
      <rPr>
        <sz val="11"/>
        <color theme="1"/>
        <rFont val="Calibri"/>
        <family val="2"/>
      </rPr>
      <t>≤ 2</t>
    </r>
  </si>
  <si>
    <r>
      <t xml:space="preserve">x2 </t>
    </r>
    <r>
      <rPr>
        <sz val="11"/>
        <color theme="1"/>
        <rFont val="Calibri"/>
        <family val="2"/>
      </rPr>
      <t>≤ 4</t>
    </r>
  </si>
  <si>
    <t>Jagung</t>
  </si>
  <si>
    <t>Tomat</t>
  </si>
  <si>
    <r>
      <t xml:space="preserve">x1, x2 </t>
    </r>
    <r>
      <rPr>
        <sz val="11"/>
        <color theme="1"/>
        <rFont val="Calibri"/>
        <family val="2"/>
      </rPr>
      <t>≥0</t>
    </r>
  </si>
  <si>
    <t>Non negative constrain</t>
  </si>
  <si>
    <t>Penyelesaian dengan solver excel</t>
  </si>
  <si>
    <t>X1</t>
  </si>
  <si>
    <t>X2</t>
  </si>
  <si>
    <t>Jumlah produksi</t>
  </si>
  <si>
    <t>Persediaan</t>
  </si>
  <si>
    <t>Digunakan</t>
  </si>
  <si>
    <t>Komponen</t>
  </si>
  <si>
    <t>x1+x2</t>
  </si>
  <si>
    <t>x1</t>
  </si>
  <si>
    <t>x2</t>
  </si>
  <si>
    <t>Profit</t>
  </si>
  <si>
    <t>Masing-masing produk</t>
  </si>
  <si>
    <t>Total profit</t>
  </si>
  <si>
    <t>Set cell target -&gt; total profit</t>
  </si>
  <si>
    <t>by changing cell -&gt; x1,x1</t>
  </si>
  <si>
    <t>add -&gt;</t>
  </si>
  <si>
    <t>cell reference -&gt; digunakan</t>
  </si>
  <si>
    <t>constrain -&gt; persediaan</t>
  </si>
  <si>
    <t xml:space="preserve"> tanda &lt;=</t>
  </si>
  <si>
    <t>option</t>
  </si>
  <si>
    <t>assume linier model</t>
  </si>
  <si>
    <t>assume non negative</t>
  </si>
  <si>
    <t>cara solver</t>
  </si>
  <si>
    <t>z=2x1 + 2x2</t>
  </si>
  <si>
    <t>di sheet, klik kana, move or copy</t>
  </si>
  <si>
    <t>centang create a copy</t>
  </si>
  <si>
    <t>ubah fungsi tujuan dan masing-masing produk</t>
  </si>
  <si>
    <t>solver -&gt; solve</t>
  </si>
  <si>
    <t>ST = Stereo</t>
  </si>
  <si>
    <t>SP = Speaker</t>
  </si>
  <si>
    <t>TV = TV</t>
  </si>
  <si>
    <t>Kendala persediaan</t>
  </si>
  <si>
    <t>Kendala kebutuhan</t>
  </si>
  <si>
    <t>Kebutuhan</t>
  </si>
  <si>
    <t>max z = 175TV+75ST+50SP</t>
  </si>
  <si>
    <t>CH</t>
  </si>
  <si>
    <t>TG</t>
  </si>
  <si>
    <t>KS</t>
  </si>
  <si>
    <t>PS</t>
  </si>
  <si>
    <t>AE</t>
  </si>
  <si>
    <t>TV</t>
  </si>
  <si>
    <t>ST</t>
  </si>
  <si>
    <t>SP</t>
  </si>
  <si>
    <t>Total Profit</t>
  </si>
  <si>
    <r>
      <t xml:space="preserve">CH </t>
    </r>
    <r>
      <rPr>
        <sz val="11"/>
        <color theme="1"/>
        <rFont val="Calibri"/>
        <family val="2"/>
      </rPr>
      <t>≤ 425</t>
    </r>
  </si>
  <si>
    <t>TG ≤ 250</t>
  </si>
  <si>
    <t>KS ≤ 700</t>
  </si>
  <si>
    <t>PS ≤ 450</t>
  </si>
  <si>
    <r>
      <t xml:space="preserve">AE </t>
    </r>
    <r>
      <rPr>
        <sz val="11"/>
        <color theme="1"/>
        <rFont val="Calibri"/>
        <family val="2"/>
      </rPr>
      <t>≤ 650</t>
    </r>
  </si>
  <si>
    <t>Chasis</t>
  </si>
  <si>
    <t>Tabung Gambar</t>
  </si>
  <si>
    <t>Kerucut Speaker</t>
  </si>
  <si>
    <t>Power Supply</t>
  </si>
  <si>
    <t>Alat Elektronik</t>
  </si>
  <si>
    <t>Penyelesaian menggunakan solver excel</t>
  </si>
  <si>
    <t>TV = CH+TG+2KS+PS+2AE</t>
  </si>
  <si>
    <t>ST = CH+2KS+PS+AE</t>
  </si>
  <si>
    <t>SP = KS+AE</t>
  </si>
  <si>
    <r>
      <t xml:space="preserve">TV, ST, SP </t>
    </r>
    <r>
      <rPr>
        <sz val="11"/>
        <color theme="1"/>
        <rFont val="Calibri"/>
        <family val="2"/>
      </rPr>
      <t>≥ 0</t>
    </r>
  </si>
  <si>
    <t>z = Maksimum Profit</t>
  </si>
  <si>
    <t>Non negative constraint</t>
  </si>
  <si>
    <t>Variabel Keputusan</t>
  </si>
  <si>
    <t>BP = Biopremium</t>
  </si>
  <si>
    <t>BS = Biosolar</t>
  </si>
  <si>
    <t>BE = Bioetanol</t>
  </si>
  <si>
    <t>z = Keuntungan</t>
  </si>
  <si>
    <t>Fungsi Tujuan</t>
  </si>
  <si>
    <t>Max z = 200 BP + 150 BS +100 BE</t>
  </si>
  <si>
    <t>Fungsi Kendala</t>
  </si>
  <si>
    <t>Minyak Bumi</t>
  </si>
  <si>
    <t>Minyak Jarak</t>
  </si>
  <si>
    <t>Minyak Sawit</t>
  </si>
  <si>
    <t>Minyak Nabati</t>
  </si>
  <si>
    <t>BP + 2BS ≤ 700</t>
  </si>
  <si>
    <t>BP + 2BS + BE ≤ 750</t>
  </si>
  <si>
    <t>2BP + BS + BE ≤ 550</t>
  </si>
  <si>
    <r>
      <t xml:space="preserve">BP, BS, BE </t>
    </r>
    <r>
      <rPr>
        <sz val="11"/>
        <color theme="1"/>
        <rFont val="Calibri"/>
        <family val="2"/>
      </rPr>
      <t>≥ 0</t>
    </r>
  </si>
  <si>
    <t>Jumlah Produksi</t>
  </si>
  <si>
    <t>BE</t>
  </si>
  <si>
    <t>BP</t>
  </si>
  <si>
    <t>BS</t>
  </si>
  <si>
    <r>
      <t xml:space="preserve">BP + BS + 2BE </t>
    </r>
    <r>
      <rPr>
        <sz val="11"/>
        <color theme="1"/>
        <rFont val="Calibri"/>
        <family val="2"/>
      </rPr>
      <t>≤ 800</t>
    </r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</si>
</sst>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3" borderId="0" xfId="0" applyFill="1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4" borderId="1" xfId="0" applyFill="1" applyBorder="1"/>
    <xf numFmtId="0" fontId="0" fillId="2" borderId="1" xfId="0" applyFill="1" applyBorder="1"/>
    <xf numFmtId="0" fontId="0" fillId="5" borderId="1" xfId="0" applyFill="1" applyBorder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6" borderId="1" xfId="0" applyFill="1" applyBorder="1"/>
    <xf numFmtId="0" fontId="0" fillId="0" borderId="0" xfId="0" applyAlignment="1"/>
    <xf numFmtId="0" fontId="0" fillId="8" borderId="1" xfId="0" applyFill="1" applyBorder="1"/>
    <xf numFmtId="0" fontId="0" fillId="7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7" borderId="1" xfId="0" applyFill="1" applyBorder="1"/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workbookViewId="0">
      <selection activeCell="E24" sqref="E24"/>
    </sheetView>
  </sheetViews>
  <sheetFormatPr defaultRowHeight="15"/>
  <cols>
    <col min="1" max="1" width="21.5703125" bestFit="1" customWidth="1"/>
    <col min="2" max="2" width="15.5703125" bestFit="1" customWidth="1"/>
    <col min="3" max="3" width="10.85546875" bestFit="1" customWidth="1"/>
  </cols>
  <sheetData>
    <row r="1" spans="1:2">
      <c r="A1" t="s">
        <v>0</v>
      </c>
    </row>
    <row r="2" spans="1:2">
      <c r="A2" t="s">
        <v>1</v>
      </c>
    </row>
    <row r="3" spans="1:2">
      <c r="A3" t="s">
        <v>2</v>
      </c>
    </row>
    <row r="4" spans="1:2">
      <c r="A4" t="s">
        <v>3</v>
      </c>
    </row>
    <row r="6" spans="1:2">
      <c r="A6" t="s">
        <v>4</v>
      </c>
    </row>
    <row r="7" spans="1:2">
      <c r="A7" t="s">
        <v>5</v>
      </c>
      <c r="B7" t="s">
        <v>39</v>
      </c>
    </row>
    <row r="9" spans="1:2">
      <c r="A9" t="s">
        <v>7</v>
      </c>
    </row>
    <row r="10" spans="1:2">
      <c r="A10" t="s">
        <v>8</v>
      </c>
      <c r="B10" t="s">
        <v>9</v>
      </c>
    </row>
    <row r="11" spans="1:2">
      <c r="A11" t="s">
        <v>13</v>
      </c>
      <c r="B11" t="s">
        <v>10</v>
      </c>
    </row>
    <row r="12" spans="1:2">
      <c r="A12" t="s">
        <v>12</v>
      </c>
      <c r="B12" t="s">
        <v>11</v>
      </c>
    </row>
    <row r="13" spans="1:2">
      <c r="A13" t="s">
        <v>15</v>
      </c>
      <c r="B13" t="s">
        <v>14</v>
      </c>
    </row>
    <row r="15" spans="1:2">
      <c r="A15" t="s">
        <v>16</v>
      </c>
    </row>
    <row r="17" spans="1:10">
      <c r="D17" s="2" t="s">
        <v>17</v>
      </c>
      <c r="E17" s="2" t="s">
        <v>18</v>
      </c>
    </row>
    <row r="18" spans="1:10">
      <c r="A18" s="3"/>
      <c r="B18" s="17" t="s">
        <v>19</v>
      </c>
      <c r="C18" s="17"/>
      <c r="D18" s="11">
        <v>0.50000000000316547</v>
      </c>
      <c r="E18" s="11">
        <v>4.0000000000003304</v>
      </c>
      <c r="I18" t="s">
        <v>38</v>
      </c>
    </row>
    <row r="19" spans="1:10">
      <c r="A19" s="3" t="s">
        <v>22</v>
      </c>
      <c r="B19" s="4" t="s">
        <v>20</v>
      </c>
      <c r="C19" s="4" t="s">
        <v>21</v>
      </c>
      <c r="D19" s="3"/>
      <c r="E19" s="3"/>
      <c r="I19" t="s">
        <v>29</v>
      </c>
    </row>
    <row r="20" spans="1:10">
      <c r="A20" s="3" t="s">
        <v>23</v>
      </c>
      <c r="B20" s="3">
        <v>5</v>
      </c>
      <c r="C20" s="5">
        <f>(D20*$D$18)+(E20*$E$18)</f>
        <v>5.0000000000066613</v>
      </c>
      <c r="D20" s="3">
        <v>2</v>
      </c>
      <c r="E20" s="3">
        <v>1</v>
      </c>
      <c r="G20" s="8">
        <v>1</v>
      </c>
      <c r="I20" t="s">
        <v>30</v>
      </c>
    </row>
    <row r="21" spans="1:10">
      <c r="A21" s="3" t="s">
        <v>24</v>
      </c>
      <c r="B21" s="3">
        <v>2</v>
      </c>
      <c r="C21" s="5">
        <f t="shared" ref="C21:C22" si="0">(D21*$D$18)+(E21*$E$18)</f>
        <v>0.50000000000316547</v>
      </c>
      <c r="D21" s="3">
        <v>1</v>
      </c>
      <c r="E21" s="3">
        <v>0</v>
      </c>
      <c r="G21" s="1">
        <v>2</v>
      </c>
      <c r="I21" t="s">
        <v>31</v>
      </c>
      <c r="J21" t="s">
        <v>32</v>
      </c>
    </row>
    <row r="22" spans="1:10">
      <c r="A22" s="3" t="s">
        <v>25</v>
      </c>
      <c r="B22" s="3">
        <v>4</v>
      </c>
      <c r="C22" s="5">
        <f t="shared" si="0"/>
        <v>4.0000000000003304</v>
      </c>
      <c r="D22" s="3">
        <v>0</v>
      </c>
      <c r="E22" s="3">
        <v>1</v>
      </c>
      <c r="G22" s="9">
        <v>3</v>
      </c>
      <c r="J22" t="s">
        <v>34</v>
      </c>
    </row>
    <row r="23" spans="1:10">
      <c r="A23" s="3"/>
      <c r="B23" s="3"/>
      <c r="C23" s="3"/>
      <c r="D23" s="3" t="s">
        <v>26</v>
      </c>
      <c r="E23" s="3"/>
      <c r="G23" s="10">
        <v>4</v>
      </c>
      <c r="J23" t="s">
        <v>33</v>
      </c>
    </row>
    <row r="24" spans="1:10">
      <c r="A24" s="3"/>
      <c r="B24" s="18" t="s">
        <v>27</v>
      </c>
      <c r="C24" s="18"/>
      <c r="D24" s="6">
        <f>2*D18</f>
        <v>1.0000000000063309</v>
      </c>
      <c r="E24" s="6">
        <f>2*E18</f>
        <v>8.0000000000006608</v>
      </c>
      <c r="I24" t="s">
        <v>35</v>
      </c>
      <c r="J24" t="s">
        <v>36</v>
      </c>
    </row>
    <row r="25" spans="1:10">
      <c r="A25" s="3"/>
      <c r="B25" s="3"/>
      <c r="C25" s="3" t="s">
        <v>28</v>
      </c>
      <c r="D25" s="7">
        <f>D24+E24</f>
        <v>9.0000000000069917</v>
      </c>
      <c r="E25" s="3"/>
      <c r="J25" t="s">
        <v>37</v>
      </c>
    </row>
    <row r="26" spans="1:10">
      <c r="I26" t="s">
        <v>40</v>
      </c>
    </row>
    <row r="27" spans="1:10">
      <c r="I27" t="s">
        <v>41</v>
      </c>
    </row>
    <row r="28" spans="1:10">
      <c r="I28" t="s">
        <v>42</v>
      </c>
    </row>
    <row r="29" spans="1:10">
      <c r="I29" t="s">
        <v>43</v>
      </c>
    </row>
  </sheetData>
  <mergeCells count="2">
    <mergeCell ref="B18:C18"/>
    <mergeCell ref="B24:C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tabSelected="1" topLeftCell="A2" workbookViewId="0">
      <selection activeCell="C21" sqref="C21"/>
    </sheetView>
  </sheetViews>
  <sheetFormatPr defaultRowHeight="15"/>
  <cols>
    <col min="1" max="1" width="21.5703125" bestFit="1" customWidth="1"/>
    <col min="2" max="2" width="15.5703125" bestFit="1" customWidth="1"/>
    <col min="3" max="3" width="10.85546875" bestFit="1" customWidth="1"/>
  </cols>
  <sheetData>
    <row r="1" spans="1:2">
      <c r="A1" t="s">
        <v>0</v>
      </c>
    </row>
    <row r="2" spans="1:2">
      <c r="A2" t="s">
        <v>1</v>
      </c>
    </row>
    <row r="3" spans="1:2">
      <c r="A3" t="s">
        <v>2</v>
      </c>
    </row>
    <row r="4" spans="1:2">
      <c r="A4" t="s">
        <v>3</v>
      </c>
    </row>
    <row r="6" spans="1:2">
      <c r="A6" t="s">
        <v>4</v>
      </c>
    </row>
    <row r="7" spans="1:2">
      <c r="A7" t="s">
        <v>5</v>
      </c>
      <c r="B7" t="s">
        <v>6</v>
      </c>
    </row>
    <row r="9" spans="1:2">
      <c r="A9" t="s">
        <v>7</v>
      </c>
    </row>
    <row r="10" spans="1:2">
      <c r="A10" t="s">
        <v>8</v>
      </c>
      <c r="B10" t="s">
        <v>9</v>
      </c>
    </row>
    <row r="11" spans="1:2">
      <c r="A11" t="s">
        <v>13</v>
      </c>
      <c r="B11" t="s">
        <v>10</v>
      </c>
    </row>
    <row r="12" spans="1:2">
      <c r="A12" t="s">
        <v>12</v>
      </c>
      <c r="B12" t="s">
        <v>11</v>
      </c>
    </row>
    <row r="13" spans="1:2">
      <c r="A13" t="s">
        <v>15</v>
      </c>
      <c r="B13" t="s">
        <v>14</v>
      </c>
    </row>
    <row r="15" spans="1:2">
      <c r="A15" t="s">
        <v>16</v>
      </c>
    </row>
    <row r="17" spans="1:10">
      <c r="D17" s="2" t="s">
        <v>17</v>
      </c>
      <c r="E17" s="2" t="s">
        <v>18</v>
      </c>
    </row>
    <row r="18" spans="1:10">
      <c r="A18" s="3"/>
      <c r="B18" s="17" t="s">
        <v>19</v>
      </c>
      <c r="C18" s="17"/>
      <c r="D18" s="11">
        <v>2</v>
      </c>
      <c r="E18" s="11">
        <v>1</v>
      </c>
      <c r="I18" t="s">
        <v>38</v>
      </c>
    </row>
    <row r="19" spans="1:10">
      <c r="A19" s="3" t="s">
        <v>22</v>
      </c>
      <c r="B19" s="4" t="s">
        <v>20</v>
      </c>
      <c r="C19" s="4" t="s">
        <v>21</v>
      </c>
      <c r="D19" s="3"/>
      <c r="E19" s="3"/>
      <c r="I19" t="s">
        <v>29</v>
      </c>
    </row>
    <row r="20" spans="1:10">
      <c r="A20" s="3" t="s">
        <v>23</v>
      </c>
      <c r="B20" s="3">
        <v>5</v>
      </c>
      <c r="C20" s="5">
        <f>(D20*$D$18)+(E20*$E$18)</f>
        <v>5</v>
      </c>
      <c r="D20" s="3">
        <v>2</v>
      </c>
      <c r="E20" s="3">
        <v>1</v>
      </c>
      <c r="G20" s="8">
        <v>1</v>
      </c>
      <c r="I20" t="s">
        <v>30</v>
      </c>
    </row>
    <row r="21" spans="1:10">
      <c r="A21" s="3" t="s">
        <v>24</v>
      </c>
      <c r="B21" s="3">
        <v>2</v>
      </c>
      <c r="C21" s="5">
        <f t="shared" ref="C21:C22" si="0">(D21*$D$18)+(E21*$E$18)</f>
        <v>2</v>
      </c>
      <c r="D21" s="3">
        <v>1</v>
      </c>
      <c r="E21" s="3">
        <v>0</v>
      </c>
      <c r="G21" s="1">
        <v>2</v>
      </c>
      <c r="I21" t="s">
        <v>31</v>
      </c>
      <c r="J21" t="s">
        <v>32</v>
      </c>
    </row>
    <row r="22" spans="1:10">
      <c r="A22" s="3" t="s">
        <v>25</v>
      </c>
      <c r="B22" s="3">
        <v>4</v>
      </c>
      <c r="C22" s="5">
        <f t="shared" si="0"/>
        <v>1</v>
      </c>
      <c r="D22" s="3">
        <v>0</v>
      </c>
      <c r="E22" s="3">
        <v>1</v>
      </c>
      <c r="G22" s="9">
        <v>3</v>
      </c>
      <c r="J22" t="s">
        <v>34</v>
      </c>
    </row>
    <row r="23" spans="1:10">
      <c r="A23" s="3"/>
      <c r="B23" s="3"/>
      <c r="C23" s="3"/>
      <c r="D23" s="3" t="s">
        <v>26</v>
      </c>
      <c r="E23" s="3"/>
      <c r="G23" s="10">
        <v>4</v>
      </c>
      <c r="J23" t="s">
        <v>33</v>
      </c>
    </row>
    <row r="24" spans="1:10">
      <c r="A24" s="3"/>
      <c r="B24" s="18" t="s">
        <v>27</v>
      </c>
      <c r="C24" s="18"/>
      <c r="D24" s="6">
        <f>2*D18</f>
        <v>4</v>
      </c>
      <c r="E24" s="6">
        <f>1*E18</f>
        <v>1</v>
      </c>
      <c r="I24" t="s">
        <v>35</v>
      </c>
      <c r="J24" t="s">
        <v>36</v>
      </c>
    </row>
    <row r="25" spans="1:10">
      <c r="A25" s="3"/>
      <c r="B25" s="3"/>
      <c r="C25" s="3" t="s">
        <v>28</v>
      </c>
      <c r="D25" s="7">
        <f>D24+E24</f>
        <v>5</v>
      </c>
      <c r="E25" s="3"/>
      <c r="J25" t="s">
        <v>37</v>
      </c>
    </row>
  </sheetData>
  <mergeCells count="2">
    <mergeCell ref="B18:C18"/>
    <mergeCell ref="B24:C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1"/>
  <sheetViews>
    <sheetView topLeftCell="A7" workbookViewId="0">
      <selection activeCell="C28" sqref="C28"/>
    </sheetView>
  </sheetViews>
  <sheetFormatPr defaultRowHeight="15"/>
  <cols>
    <col min="1" max="1" width="23.28515625" customWidth="1"/>
    <col min="2" max="2" width="10.85546875" bestFit="1" customWidth="1"/>
    <col min="3" max="3" width="10.7109375" bestFit="1" customWidth="1"/>
    <col min="4" max="4" width="15.5703125" bestFit="1" customWidth="1"/>
    <col min="5" max="5" width="10.7109375" bestFit="1" customWidth="1"/>
  </cols>
  <sheetData>
    <row r="1" spans="1:3">
      <c r="A1" t="s">
        <v>0</v>
      </c>
    </row>
    <row r="2" spans="1:3">
      <c r="A2" t="s">
        <v>46</v>
      </c>
      <c r="B2" t="s">
        <v>75</v>
      </c>
    </row>
    <row r="3" spans="1:3">
      <c r="A3" t="s">
        <v>44</v>
      </c>
    </row>
    <row r="4" spans="1:3">
      <c r="A4" t="s">
        <v>45</v>
      </c>
    </row>
    <row r="6" spans="1:3">
      <c r="A6" t="s">
        <v>4</v>
      </c>
    </row>
    <row r="7" spans="1:3">
      <c r="A7" t="s">
        <v>50</v>
      </c>
    </row>
    <row r="9" spans="1:3">
      <c r="A9" t="s">
        <v>7</v>
      </c>
    </row>
    <row r="10" spans="1:3">
      <c r="A10" t="s">
        <v>47</v>
      </c>
      <c r="B10" t="s">
        <v>60</v>
      </c>
      <c r="C10" t="s">
        <v>65</v>
      </c>
    </row>
    <row r="11" spans="1:3">
      <c r="B11" t="s">
        <v>61</v>
      </c>
      <c r="C11" t="s">
        <v>66</v>
      </c>
    </row>
    <row r="12" spans="1:3">
      <c r="B12" t="s">
        <v>62</v>
      </c>
      <c r="C12" t="s">
        <v>67</v>
      </c>
    </row>
    <row r="13" spans="1:3">
      <c r="B13" t="s">
        <v>63</v>
      </c>
      <c r="C13" t="s">
        <v>68</v>
      </c>
    </row>
    <row r="14" spans="1:3">
      <c r="B14" t="s">
        <v>64</v>
      </c>
      <c r="C14" t="s">
        <v>69</v>
      </c>
    </row>
    <row r="15" spans="1:3">
      <c r="A15" t="s">
        <v>48</v>
      </c>
      <c r="B15" t="s">
        <v>71</v>
      </c>
    </row>
    <row r="16" spans="1:3">
      <c r="B16" t="s">
        <v>72</v>
      </c>
    </row>
    <row r="17" spans="1:6">
      <c r="B17" s="12" t="s">
        <v>73</v>
      </c>
      <c r="C17" s="12"/>
    </row>
    <row r="18" spans="1:6">
      <c r="A18" t="s">
        <v>76</v>
      </c>
      <c r="B18" s="12" t="s">
        <v>74</v>
      </c>
    </row>
    <row r="20" spans="1:6">
      <c r="A20" t="s">
        <v>70</v>
      </c>
    </row>
    <row r="21" spans="1:6">
      <c r="A21" s="19"/>
      <c r="B21" s="20"/>
      <c r="C21" s="21"/>
      <c r="D21" s="4" t="s">
        <v>56</v>
      </c>
      <c r="E21" s="4" t="s">
        <v>57</v>
      </c>
      <c r="F21" s="4" t="s">
        <v>58</v>
      </c>
    </row>
    <row r="22" spans="1:6">
      <c r="A22" s="3"/>
      <c r="B22" s="17" t="s">
        <v>19</v>
      </c>
      <c r="C22" s="17"/>
      <c r="D22" s="14">
        <v>250</v>
      </c>
      <c r="E22" s="14">
        <v>50</v>
      </c>
      <c r="F22" s="14">
        <v>100</v>
      </c>
    </row>
    <row r="23" spans="1:6">
      <c r="A23" s="4" t="s">
        <v>22</v>
      </c>
      <c r="B23" s="4" t="s">
        <v>20</v>
      </c>
      <c r="C23" s="4" t="s">
        <v>49</v>
      </c>
      <c r="D23" s="4"/>
      <c r="E23" s="4"/>
      <c r="F23" s="4"/>
    </row>
    <row r="24" spans="1:6">
      <c r="A24" s="4" t="s">
        <v>51</v>
      </c>
      <c r="B24" s="4">
        <v>425</v>
      </c>
      <c r="C24" s="15">
        <f>(D24*$D$22)+(E24*$E$22)+(F24*$F$22)</f>
        <v>300</v>
      </c>
      <c r="D24" s="4">
        <v>1</v>
      </c>
      <c r="E24" s="4">
        <v>1</v>
      </c>
      <c r="F24" s="4">
        <v>0</v>
      </c>
    </row>
    <row r="25" spans="1:6">
      <c r="A25" s="4" t="s">
        <v>52</v>
      </c>
      <c r="B25" s="4">
        <v>250</v>
      </c>
      <c r="C25" s="15">
        <f>(D25*$D$22)+(E25*$E$22)+(F25*$F$22)</f>
        <v>250</v>
      </c>
      <c r="D25" s="4">
        <v>1</v>
      </c>
      <c r="E25" s="4">
        <v>0</v>
      </c>
      <c r="F25" s="4">
        <v>0</v>
      </c>
    </row>
    <row r="26" spans="1:6">
      <c r="A26" s="4" t="s">
        <v>53</v>
      </c>
      <c r="B26" s="4">
        <v>700</v>
      </c>
      <c r="C26" s="15">
        <f>(D26*$D$22)+(E26*$E$22)+(F26*$F$22)</f>
        <v>700</v>
      </c>
      <c r="D26" s="4">
        <v>2</v>
      </c>
      <c r="E26" s="4">
        <v>2</v>
      </c>
      <c r="F26" s="4">
        <v>1</v>
      </c>
    </row>
    <row r="27" spans="1:6">
      <c r="A27" s="4" t="s">
        <v>54</v>
      </c>
      <c r="B27" s="4">
        <v>450</v>
      </c>
      <c r="C27" s="15">
        <f>(D27*$D$22)+(E27*$E$22)+(F27*$F$22)</f>
        <v>300</v>
      </c>
      <c r="D27" s="4">
        <v>1</v>
      </c>
      <c r="E27" s="4">
        <v>1</v>
      </c>
      <c r="F27" s="4">
        <v>0</v>
      </c>
    </row>
    <row r="28" spans="1:6">
      <c r="A28" s="4" t="s">
        <v>55</v>
      </c>
      <c r="B28" s="4">
        <v>650</v>
      </c>
      <c r="C28" s="15">
        <f>(D28*$D$22)+(E28*$E$22)+(F28*$F$22)</f>
        <v>650</v>
      </c>
      <c r="D28" s="4">
        <v>2</v>
      </c>
      <c r="E28" s="4">
        <v>1</v>
      </c>
      <c r="F28" s="4">
        <v>1</v>
      </c>
    </row>
    <row r="29" spans="1:6">
      <c r="A29" s="19"/>
      <c r="B29" s="20"/>
      <c r="C29" s="21"/>
      <c r="D29" s="17" t="s">
        <v>26</v>
      </c>
      <c r="E29" s="17"/>
      <c r="F29" s="17"/>
    </row>
    <row r="30" spans="1:6">
      <c r="A30" s="3"/>
      <c r="B30" s="19" t="s">
        <v>27</v>
      </c>
      <c r="C30" s="21"/>
      <c r="D30" s="13">
        <f>175*D22</f>
        <v>43750</v>
      </c>
      <c r="E30" s="13">
        <f>75*E22</f>
        <v>3750</v>
      </c>
      <c r="F30" s="13">
        <f>50*F22</f>
        <v>5000</v>
      </c>
    </row>
    <row r="31" spans="1:6">
      <c r="A31" s="19"/>
      <c r="B31" s="21"/>
      <c r="C31" s="3" t="s">
        <v>59</v>
      </c>
      <c r="D31" s="22">
        <f>SUM(D30:F30)</f>
        <v>52500</v>
      </c>
      <c r="E31" s="23"/>
      <c r="F31" s="24"/>
    </row>
  </sheetData>
  <mergeCells count="7">
    <mergeCell ref="A21:C21"/>
    <mergeCell ref="A29:C29"/>
    <mergeCell ref="A31:B31"/>
    <mergeCell ref="D31:F31"/>
    <mergeCell ref="B22:C22"/>
    <mergeCell ref="D29:F29"/>
    <mergeCell ref="B30:C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topLeftCell="A5" workbookViewId="0">
      <selection activeCell="A17" sqref="A17:F26"/>
    </sheetView>
  </sheetViews>
  <sheetFormatPr defaultRowHeight="15"/>
  <cols>
    <col min="1" max="1" width="28.5703125" bestFit="1" customWidth="1"/>
    <col min="2" max="2" width="17.42578125" bestFit="1" customWidth="1"/>
    <col min="3" max="3" width="10.7109375" bestFit="1" customWidth="1"/>
  </cols>
  <sheetData>
    <row r="1" spans="1:2">
      <c r="A1" t="s">
        <v>77</v>
      </c>
    </row>
    <row r="2" spans="1:2">
      <c r="A2" t="s">
        <v>78</v>
      </c>
    </row>
    <row r="3" spans="1:2">
      <c r="A3" t="s">
        <v>79</v>
      </c>
    </row>
    <row r="4" spans="1:2">
      <c r="A4" t="s">
        <v>80</v>
      </c>
    </row>
    <row r="5" spans="1:2">
      <c r="A5" t="s">
        <v>81</v>
      </c>
    </row>
    <row r="7" spans="1:2">
      <c r="A7" t="s">
        <v>82</v>
      </c>
    </row>
    <row r="8" spans="1:2">
      <c r="A8" t="s">
        <v>83</v>
      </c>
    </row>
    <row r="10" spans="1:2">
      <c r="A10" t="s">
        <v>84</v>
      </c>
    </row>
    <row r="11" spans="1:2">
      <c r="A11" t="s">
        <v>85</v>
      </c>
      <c r="B11" t="s">
        <v>97</v>
      </c>
    </row>
    <row r="12" spans="1:2">
      <c r="A12" t="s">
        <v>86</v>
      </c>
      <c r="B12" t="s">
        <v>89</v>
      </c>
    </row>
    <row r="13" spans="1:2">
      <c r="A13" t="s">
        <v>87</v>
      </c>
      <c r="B13" t="s">
        <v>90</v>
      </c>
    </row>
    <row r="14" spans="1:2">
      <c r="A14" t="s">
        <v>88</v>
      </c>
      <c r="B14" t="s">
        <v>91</v>
      </c>
    </row>
    <row r="15" spans="1:2">
      <c r="A15" t="s">
        <v>15</v>
      </c>
      <c r="B15" t="s">
        <v>92</v>
      </c>
    </row>
    <row r="17" spans="1:6">
      <c r="A17" s="3"/>
      <c r="B17" s="3"/>
      <c r="C17" s="3"/>
      <c r="D17" s="16" t="s">
        <v>95</v>
      </c>
      <c r="E17" s="16" t="s">
        <v>96</v>
      </c>
      <c r="F17" s="16" t="s">
        <v>94</v>
      </c>
    </row>
    <row r="18" spans="1:6">
      <c r="A18" s="3"/>
      <c r="B18" s="17" t="s">
        <v>93</v>
      </c>
      <c r="C18" s="17"/>
      <c r="D18" s="6">
        <v>99.999999999999986</v>
      </c>
      <c r="E18" s="6">
        <v>300</v>
      </c>
      <c r="F18" s="6">
        <v>50.000000000000028</v>
      </c>
    </row>
    <row r="19" spans="1:6">
      <c r="A19" s="16" t="s">
        <v>22</v>
      </c>
      <c r="B19" s="16" t="s">
        <v>20</v>
      </c>
      <c r="C19" s="16" t="s">
        <v>49</v>
      </c>
      <c r="D19" s="3"/>
      <c r="E19" s="3"/>
      <c r="F19" s="3"/>
    </row>
    <row r="20" spans="1:6">
      <c r="A20" s="3" t="s">
        <v>85</v>
      </c>
      <c r="B20" s="3">
        <v>800</v>
      </c>
      <c r="C20" s="25">
        <f>(D20*$D$18)+(E20*$E$18)+(F20*$F$18)</f>
        <v>500.00000000000006</v>
      </c>
      <c r="D20" s="3">
        <v>1</v>
      </c>
      <c r="E20" s="3">
        <v>1</v>
      </c>
      <c r="F20" s="3">
        <v>2</v>
      </c>
    </row>
    <row r="21" spans="1:6">
      <c r="A21" s="3" t="s">
        <v>86</v>
      </c>
      <c r="B21" s="3">
        <v>700</v>
      </c>
      <c r="C21" s="25">
        <f>(D21*$D$18)+(E21*$E$18)+(F21*$F$18)</f>
        <v>700</v>
      </c>
      <c r="D21" s="3">
        <v>1</v>
      </c>
      <c r="E21" s="3">
        <v>2</v>
      </c>
      <c r="F21" s="3">
        <v>0</v>
      </c>
    </row>
    <row r="22" spans="1:6">
      <c r="A22" s="3" t="s">
        <v>87</v>
      </c>
      <c r="B22" s="3">
        <v>750</v>
      </c>
      <c r="C22" s="25">
        <f t="shared" ref="C22:C23" si="0">(D22*$D$18)+(E22*$E$18)+(F22*$F$18)</f>
        <v>750</v>
      </c>
      <c r="D22" s="3">
        <v>1</v>
      </c>
      <c r="E22" s="3">
        <v>2</v>
      </c>
      <c r="F22" s="3">
        <v>1</v>
      </c>
    </row>
    <row r="23" spans="1:6">
      <c r="A23" s="3" t="s">
        <v>88</v>
      </c>
      <c r="B23" s="3">
        <v>550</v>
      </c>
      <c r="C23" s="25">
        <f t="shared" si="0"/>
        <v>550</v>
      </c>
      <c r="D23" s="3">
        <v>2</v>
      </c>
      <c r="E23" s="3">
        <v>1</v>
      </c>
      <c r="F23" s="3">
        <v>1</v>
      </c>
    </row>
    <row r="24" spans="1:6">
      <c r="A24" s="3"/>
      <c r="B24" s="3"/>
      <c r="C24" s="3"/>
      <c r="D24" s="17" t="s">
        <v>26</v>
      </c>
      <c r="E24" s="17"/>
      <c r="F24" s="17"/>
    </row>
    <row r="25" spans="1:6">
      <c r="A25" s="3"/>
      <c r="B25" s="17" t="s">
        <v>27</v>
      </c>
      <c r="C25" s="17"/>
      <c r="D25" s="7">
        <f>200*D18</f>
        <v>19999.999999999996</v>
      </c>
      <c r="E25" s="7">
        <f>150*E18</f>
        <v>45000</v>
      </c>
      <c r="F25" s="7">
        <f>100*F18</f>
        <v>5000.0000000000027</v>
      </c>
    </row>
    <row r="26" spans="1:6">
      <c r="A26" s="3"/>
      <c r="B26" s="3"/>
      <c r="C26" s="3" t="s">
        <v>59</v>
      </c>
      <c r="D26" s="26">
        <f>SUM(D25:F25)</f>
        <v>70000</v>
      </c>
      <c r="E26" s="26"/>
      <c r="F26" s="26"/>
    </row>
  </sheetData>
  <mergeCells count="4">
    <mergeCell ref="B18:C18"/>
    <mergeCell ref="D24:F24"/>
    <mergeCell ref="B25:C25"/>
    <mergeCell ref="D26:F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 (2)</vt:lpstr>
      <vt:lpstr>Sheet1</vt:lpstr>
      <vt:lpstr>CONTOH 3</vt:lpstr>
      <vt:lpstr>BAHAN BAKAR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dcterms:created xsi:type="dcterms:W3CDTF">2012-12-13T04:14:51Z</dcterms:created>
  <dcterms:modified xsi:type="dcterms:W3CDTF">2013-01-09T13:39:52Z</dcterms:modified>
</cp:coreProperties>
</file>